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0" yWindow="90" windowWidth="20250" windowHeight="7725"/>
  </bookViews>
  <sheets>
    <sheet name="сводные данные " sheetId="2" r:id="rId1"/>
  </sheets>
  <calcPr calcId="152511"/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" i="2"/>
</calcChain>
</file>

<file path=xl/sharedStrings.xml><?xml version="1.0" encoding="utf-8"?>
<sst xmlns="http://schemas.openxmlformats.org/spreadsheetml/2006/main" count="60" uniqueCount="60">
  <si>
    <t>№</t>
  </si>
  <si>
    <t>Муниципальный район</t>
  </si>
  <si>
    <t>Количество размещенных контейнеров  (шт)</t>
  </si>
  <si>
    <t>Количество размещенных бункеров  (шт)</t>
  </si>
  <si>
    <t>Количество мест накопления шт.</t>
  </si>
  <si>
    <t xml:space="preserve">Количество мест бестарного сбора ТКО шт. </t>
  </si>
  <si>
    <t>Среднее количество контейнеров на площадке шт</t>
  </si>
  <si>
    <t>Количество планируемых контейнеров шт.</t>
  </si>
  <si>
    <t>Количество площадок КГО шт.</t>
  </si>
  <si>
    <t>Сводные данные о нахождении мест накопления и сбора ТКО Республики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</si>
  <si>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</si>
  <si>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</si>
  <si>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</si>
  <si>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</si>
  <si>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Алексеевский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</si>
  <si>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</si>
  <si>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</si>
  <si>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</si>
  <si>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</si>
  <si>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</si>
  <si>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</si>
  <si>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</si>
  <si>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</si>
  <si>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</si>
  <si>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</si>
  <si>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</si>
  <si>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г.Казань</t>
  </si>
  <si>
    <t>г.Набережные Челны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</si>
  <si>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</si>
  <si>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</si>
  <si>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</si>
  <si>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</si>
  <si>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</si>
  <si>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</si>
  <si>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</si>
  <si>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</si>
  <si>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</si>
  <si>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</si>
  <si>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</si>
  <si>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</si>
  <si>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</si>
  <si>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</si>
  <si>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</si>
  <si>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</si>
  <si>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</si>
  <si>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</si>
  <si>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</si>
  <si>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</si>
  <si>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Спасский муниципальный район</t>
  </si>
  <si>
    <t>Тетюшский муниципальный район</t>
  </si>
  <si>
    <t>Тукаевский муниципальный район</t>
  </si>
  <si>
    <t>Тюлячинский муниципальный район</t>
  </si>
  <si>
    <t>Черемшанский муниципальный район</t>
  </si>
  <si>
    <t>Чистопольский муниципальный район</t>
  </si>
  <si>
    <t>Ютазинский муниципальный район</t>
  </si>
  <si>
    <t>Количество размещенных контейнеров для раздельного сбора  (шт)</t>
  </si>
  <si>
    <t>Количество планируемых контейнеров для раздельного сбора  (шт)</t>
  </si>
  <si>
    <t>Количество планируемых мест накопления шт.</t>
  </si>
  <si>
    <t>Количество планируемых бункеров  (шт)</t>
  </si>
  <si>
    <t>Приложение 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</si>
</sst>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8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3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3 2" xfId="3"/>
    <cellStyle name="Обычный 4" xfId="4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zoomScaleNormal="100" workbookViewId="0">
      <pane ySplit="4" topLeftCell="A5" activePane="bottomLeft" state="frozen"/>
      <selection pane="bottomLeft" activeCell="L50" sqref="L50"/>
    </sheetView>
  </sheetViews>
  <sheetFormatPr defaultRowHeight="15.75" x14ac:dyDescent="0.25"/>
  <cols>
    <col min="1" max="1" width="9.140625" style="8"/>
    <col min="2" max="2" width="40.85546875" style="11" customWidth="1"/>
    <col min="3" max="3" width="19" style="7" customWidth="1"/>
    <col min="4" max="8" width="18.42578125" style="7" customWidth="1"/>
    <col min="9" max="9" width="26.140625" style="7" customWidth="1"/>
    <col min="10" max="10" width="21.42578125" style="7" customWidth="1"/>
    <col min="11" max="11" width="19.42578125" style="7" customWidth="1"/>
    <col min="12" max="12" width="17.42578125" style="7" customWidth="1"/>
    <col min="13" max="13" width="20.42578125" style="7" customWidth="1"/>
    <col min="14" max="16384" width="9.140625" style="8"/>
  </cols>
  <sheetData>
    <row r="1" spans="1:13" x14ac:dyDescent="0.25">
      <c r="A1" s="5"/>
      <c r="B1" s="12" t="s">
        <v>59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5"/>
      <c r="B2" s="21" t="s">
        <v>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6"/>
    </row>
    <row r="3" spans="1:13" x14ac:dyDescent="0.25">
      <c r="A3" s="5"/>
      <c r="B3" s="1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78.75" x14ac:dyDescent="0.25">
      <c r="A4" s="2" t="s">
        <v>0</v>
      </c>
      <c r="B4" s="2" t="s">
        <v>1</v>
      </c>
      <c r="C4" s="3" t="s">
        <v>4</v>
      </c>
      <c r="D4" s="3" t="s">
        <v>2</v>
      </c>
      <c r="E4" s="3" t="s">
        <v>7</v>
      </c>
      <c r="F4" s="3" t="s">
        <v>57</v>
      </c>
      <c r="G4" s="3" t="s">
        <v>3</v>
      </c>
      <c r="H4" s="3" t="s">
        <v>58</v>
      </c>
      <c r="I4" s="2" t="s">
        <v>55</v>
      </c>
      <c r="J4" s="2" t="s">
        <v>56</v>
      </c>
      <c r="K4" s="3" t="s">
        <v>8</v>
      </c>
      <c r="L4" s="3" t="s">
        <v>5</v>
      </c>
      <c r="M4" s="4" t="s">
        <v>6</v>
      </c>
    </row>
    <row r="5" spans="1:13" s="17" customFormat="1" ht="37.5" customHeight="1" x14ac:dyDescent="0.25">
      <c r="A5" s="13">
        <v>1</v>
      </c>
      <c r="B5" s="4" t="s">
        <v>10</v>
      </c>
      <c r="C5" s="3">
        <v>103</v>
      </c>
      <c r="D5" s="14">
        <v>230</v>
      </c>
      <c r="E5" s="14">
        <v>0</v>
      </c>
      <c r="F5" s="14">
        <v>0</v>
      </c>
      <c r="G5" s="14">
        <v>0</v>
      </c>
      <c r="H5" s="14">
        <v>0</v>
      </c>
      <c r="I5" s="15">
        <v>0</v>
      </c>
      <c r="J5" s="15">
        <v>0</v>
      </c>
      <c r="K5" s="15">
        <v>0</v>
      </c>
      <c r="L5" s="15">
        <v>0</v>
      </c>
      <c r="M5" s="16">
        <f>D5/C5</f>
        <v>2.233009708737864</v>
      </c>
    </row>
    <row r="6" spans="1:13" s="17" customFormat="1" ht="37.5" customHeight="1" x14ac:dyDescent="0.25">
      <c r="A6" s="13">
        <v>2</v>
      </c>
      <c r="B6" s="4" t="s">
        <v>11</v>
      </c>
      <c r="C6" s="13">
        <v>115</v>
      </c>
      <c r="D6" s="13">
        <v>333</v>
      </c>
      <c r="E6" s="13">
        <v>186</v>
      </c>
      <c r="F6" s="14">
        <v>0</v>
      </c>
      <c r="G6" s="13">
        <v>4</v>
      </c>
      <c r="H6" s="13">
        <v>0</v>
      </c>
      <c r="I6" s="14">
        <v>196</v>
      </c>
      <c r="J6" s="14">
        <v>0</v>
      </c>
      <c r="K6" s="13">
        <v>0</v>
      </c>
      <c r="L6" s="13">
        <v>0</v>
      </c>
      <c r="M6" s="16">
        <f t="shared" ref="M6:M49" si="0">D6/C6</f>
        <v>2.8956521739130436</v>
      </c>
    </row>
    <row r="7" spans="1:13" s="17" customFormat="1" ht="37.5" customHeight="1" x14ac:dyDescent="0.25">
      <c r="A7" s="13">
        <v>3</v>
      </c>
      <c r="B7" s="4" t="s">
        <v>12</v>
      </c>
      <c r="C7" s="15">
        <v>397</v>
      </c>
      <c r="D7" s="15">
        <v>613</v>
      </c>
      <c r="E7" s="15">
        <v>429</v>
      </c>
      <c r="F7" s="15">
        <v>132</v>
      </c>
      <c r="G7" s="15">
        <v>0</v>
      </c>
      <c r="H7" s="15">
        <v>10</v>
      </c>
      <c r="I7" s="15">
        <v>2</v>
      </c>
      <c r="J7" s="15">
        <v>0</v>
      </c>
      <c r="K7" s="13">
        <v>0</v>
      </c>
      <c r="L7" s="13">
        <v>1</v>
      </c>
      <c r="M7" s="16">
        <f t="shared" si="0"/>
        <v>1.544080604534005</v>
      </c>
    </row>
    <row r="8" spans="1:13" s="17" customFormat="1" ht="37.5" customHeight="1" x14ac:dyDescent="0.25">
      <c r="A8" s="13">
        <v>4</v>
      </c>
      <c r="B8" s="4" t="s">
        <v>13</v>
      </c>
      <c r="C8" s="13">
        <v>14</v>
      </c>
      <c r="D8" s="13">
        <v>38</v>
      </c>
      <c r="E8" s="13">
        <v>0</v>
      </c>
      <c r="F8" s="13">
        <v>0</v>
      </c>
      <c r="G8" s="13">
        <v>0</v>
      </c>
      <c r="H8" s="13">
        <v>0</v>
      </c>
      <c r="I8" s="13">
        <v>38</v>
      </c>
      <c r="J8" s="13">
        <v>0</v>
      </c>
      <c r="K8" s="13">
        <v>0</v>
      </c>
      <c r="L8" s="13">
        <v>0</v>
      </c>
      <c r="M8" s="16">
        <f t="shared" si="0"/>
        <v>2.7142857142857144</v>
      </c>
    </row>
    <row r="9" spans="1:13" s="17" customFormat="1" ht="37.5" customHeight="1" x14ac:dyDescent="0.25">
      <c r="A9" s="13">
        <v>5</v>
      </c>
      <c r="B9" s="4" t="s">
        <v>14</v>
      </c>
      <c r="C9" s="13">
        <v>428</v>
      </c>
      <c r="D9" s="13">
        <v>735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100</v>
      </c>
      <c r="M9" s="16">
        <f t="shared" si="0"/>
        <v>1.7172897196261683</v>
      </c>
    </row>
    <row r="10" spans="1:13" s="17" customFormat="1" ht="37.5" customHeight="1" x14ac:dyDescent="0.25">
      <c r="A10" s="13">
        <v>6</v>
      </c>
      <c r="B10" s="4" t="s">
        <v>15</v>
      </c>
      <c r="C10" s="13">
        <v>256</v>
      </c>
      <c r="D10" s="13">
        <v>316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73</v>
      </c>
      <c r="M10" s="16">
        <f t="shared" si="0"/>
        <v>1.234375</v>
      </c>
    </row>
    <row r="11" spans="1:13" s="17" customFormat="1" ht="37.5" customHeight="1" x14ac:dyDescent="0.25">
      <c r="A11" s="13">
        <v>7</v>
      </c>
      <c r="B11" s="4" t="s">
        <v>16</v>
      </c>
      <c r="C11" s="13">
        <v>215</v>
      </c>
      <c r="D11" s="13">
        <v>531</v>
      </c>
      <c r="E11" s="13">
        <v>0</v>
      </c>
      <c r="F11" s="13">
        <v>0</v>
      </c>
      <c r="G11" s="13">
        <v>24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6">
        <f t="shared" si="0"/>
        <v>2.4697674418604652</v>
      </c>
    </row>
    <row r="12" spans="1:13" s="17" customFormat="1" ht="37.5" customHeight="1" x14ac:dyDescent="0.25">
      <c r="A12" s="13">
        <v>8</v>
      </c>
      <c r="B12" s="4" t="s">
        <v>17</v>
      </c>
      <c r="C12" s="13">
        <v>138</v>
      </c>
      <c r="D12" s="13">
        <v>274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64</v>
      </c>
      <c r="M12" s="16">
        <f t="shared" si="0"/>
        <v>1.9855072463768115</v>
      </c>
    </row>
    <row r="13" spans="1:13" s="17" customFormat="1" ht="37.5" customHeight="1" x14ac:dyDescent="0.25">
      <c r="A13" s="13">
        <v>9</v>
      </c>
      <c r="B13" s="4" t="s">
        <v>18</v>
      </c>
      <c r="C13" s="13">
        <v>313</v>
      </c>
      <c r="D13" s="13">
        <v>602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121</v>
      </c>
      <c r="M13" s="16">
        <f t="shared" si="0"/>
        <v>1.9233226837060702</v>
      </c>
    </row>
    <row r="14" spans="1:13" s="17" customFormat="1" ht="37.5" customHeight="1" x14ac:dyDescent="0.25">
      <c r="A14" s="13">
        <v>10</v>
      </c>
      <c r="B14" s="4" t="s">
        <v>19</v>
      </c>
      <c r="C14" s="13">
        <v>56</v>
      </c>
      <c r="D14" s="13">
        <v>87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6">
        <f t="shared" si="0"/>
        <v>1.5535714285714286</v>
      </c>
    </row>
    <row r="15" spans="1:13" s="17" customFormat="1" ht="37.5" customHeight="1" x14ac:dyDescent="0.25">
      <c r="A15" s="13">
        <v>11</v>
      </c>
      <c r="B15" s="4" t="s">
        <v>20</v>
      </c>
      <c r="C15" s="13">
        <v>67</v>
      </c>
      <c r="D15" s="13">
        <v>149</v>
      </c>
      <c r="E15" s="13">
        <v>0</v>
      </c>
      <c r="F15" s="13">
        <v>0</v>
      </c>
      <c r="G15" s="13">
        <v>8</v>
      </c>
      <c r="H15" s="13">
        <v>0</v>
      </c>
      <c r="I15" s="15">
        <v>8</v>
      </c>
      <c r="J15" s="15">
        <v>0</v>
      </c>
      <c r="K15" s="13">
        <v>0</v>
      </c>
      <c r="L15" s="13">
        <v>0</v>
      </c>
      <c r="M15" s="16">
        <f t="shared" si="0"/>
        <v>2.2238805970149254</v>
      </c>
    </row>
    <row r="16" spans="1:13" s="17" customFormat="1" ht="37.5" customHeight="1" x14ac:dyDescent="0.25">
      <c r="A16" s="13">
        <v>12</v>
      </c>
      <c r="B16" s="4" t="s">
        <v>21</v>
      </c>
      <c r="C16" s="13">
        <v>137</v>
      </c>
      <c r="D16" s="13">
        <v>235</v>
      </c>
      <c r="E16" s="13">
        <v>0</v>
      </c>
      <c r="F16" s="13">
        <v>0</v>
      </c>
      <c r="G16" s="13">
        <v>1</v>
      </c>
      <c r="H16" s="13">
        <v>0</v>
      </c>
      <c r="I16" s="14">
        <v>0</v>
      </c>
      <c r="J16" s="15">
        <v>0</v>
      </c>
      <c r="K16" s="13">
        <v>0</v>
      </c>
      <c r="L16" s="13">
        <v>247</v>
      </c>
      <c r="M16" s="16">
        <f t="shared" si="0"/>
        <v>1.7153284671532847</v>
      </c>
    </row>
    <row r="17" spans="1:13" s="17" customFormat="1" ht="37.5" customHeight="1" x14ac:dyDescent="0.25">
      <c r="A17" s="13">
        <v>13</v>
      </c>
      <c r="B17" s="4" t="s">
        <v>22</v>
      </c>
      <c r="C17" s="13">
        <v>238</v>
      </c>
      <c r="D17" s="13">
        <v>672</v>
      </c>
      <c r="E17" s="13">
        <v>229</v>
      </c>
      <c r="F17" s="13">
        <v>15</v>
      </c>
      <c r="G17" s="13">
        <v>0</v>
      </c>
      <c r="H17" s="13">
        <v>0</v>
      </c>
      <c r="I17" s="15">
        <v>109</v>
      </c>
      <c r="J17" s="13">
        <v>0</v>
      </c>
      <c r="K17" s="13">
        <v>0</v>
      </c>
      <c r="L17" s="13">
        <v>0</v>
      </c>
      <c r="M17" s="16">
        <f t="shared" si="0"/>
        <v>2.8235294117647061</v>
      </c>
    </row>
    <row r="18" spans="1:13" s="17" customFormat="1" ht="37.5" customHeight="1" x14ac:dyDescent="0.25">
      <c r="A18" s="13">
        <v>14</v>
      </c>
      <c r="B18" s="4" t="s">
        <v>23</v>
      </c>
      <c r="C18" s="13">
        <v>249</v>
      </c>
      <c r="D18" s="13">
        <v>369</v>
      </c>
      <c r="E18" s="13">
        <v>0</v>
      </c>
      <c r="F18" s="13">
        <v>0</v>
      </c>
      <c r="G18" s="13">
        <v>40</v>
      </c>
      <c r="H18" s="13">
        <v>0</v>
      </c>
      <c r="I18" s="14">
        <v>0</v>
      </c>
      <c r="J18" s="15">
        <v>0</v>
      </c>
      <c r="K18" s="13">
        <v>0</v>
      </c>
      <c r="L18" s="13">
        <v>0</v>
      </c>
      <c r="M18" s="16">
        <f t="shared" si="0"/>
        <v>1.4819277108433735</v>
      </c>
    </row>
    <row r="19" spans="1:13" s="17" customFormat="1" ht="37.5" customHeight="1" x14ac:dyDescent="0.25">
      <c r="A19" s="13">
        <v>15</v>
      </c>
      <c r="B19" s="4" t="s">
        <v>24</v>
      </c>
      <c r="C19" s="13">
        <v>374</v>
      </c>
      <c r="D19" s="13">
        <v>1067</v>
      </c>
      <c r="E19" s="13">
        <v>0</v>
      </c>
      <c r="F19" s="13">
        <v>0</v>
      </c>
      <c r="G19" s="13">
        <v>41</v>
      </c>
      <c r="H19" s="13">
        <v>0</v>
      </c>
      <c r="I19" s="15">
        <v>1</v>
      </c>
      <c r="J19" s="15">
        <v>0</v>
      </c>
      <c r="K19" s="13">
        <v>0</v>
      </c>
      <c r="L19" s="13">
        <v>37</v>
      </c>
      <c r="M19" s="16">
        <f t="shared" si="0"/>
        <v>2.8529411764705883</v>
      </c>
    </row>
    <row r="20" spans="1:13" s="17" customFormat="1" ht="37.5" customHeight="1" x14ac:dyDescent="0.25">
      <c r="A20" s="13">
        <v>16</v>
      </c>
      <c r="B20" s="4" t="s">
        <v>25</v>
      </c>
      <c r="C20" s="13">
        <v>646</v>
      </c>
      <c r="D20" s="13">
        <v>1054</v>
      </c>
      <c r="E20" s="13">
        <v>0</v>
      </c>
      <c r="F20" s="13">
        <v>0</v>
      </c>
      <c r="G20" s="13">
        <v>228</v>
      </c>
      <c r="H20" s="13">
        <v>0</v>
      </c>
      <c r="I20" s="14">
        <v>0</v>
      </c>
      <c r="J20" s="15">
        <v>0</v>
      </c>
      <c r="K20" s="13">
        <v>0</v>
      </c>
      <c r="L20" s="13">
        <v>504</v>
      </c>
      <c r="M20" s="16">
        <f t="shared" si="0"/>
        <v>1.631578947368421</v>
      </c>
    </row>
    <row r="21" spans="1:13" s="17" customFormat="1" ht="26.25" customHeight="1" x14ac:dyDescent="0.25">
      <c r="A21" s="13">
        <v>17</v>
      </c>
      <c r="B21" s="4" t="s">
        <v>26</v>
      </c>
      <c r="C21" s="13">
        <v>12919</v>
      </c>
      <c r="D21" s="13">
        <v>27335</v>
      </c>
      <c r="E21" s="13"/>
      <c r="F21" s="13"/>
      <c r="G21" s="13">
        <v>2265</v>
      </c>
      <c r="H21" s="13"/>
      <c r="I21" s="13">
        <v>1500</v>
      </c>
      <c r="J21" s="13"/>
      <c r="K21" s="13"/>
      <c r="L21" s="13">
        <v>348</v>
      </c>
      <c r="M21" s="16">
        <f t="shared" si="0"/>
        <v>2.1158758417834198</v>
      </c>
    </row>
    <row r="22" spans="1:13" s="17" customFormat="1" ht="27.75" customHeight="1" x14ac:dyDescent="0.25">
      <c r="A22" s="13">
        <v>18</v>
      </c>
      <c r="B22" s="4" t="s">
        <v>27</v>
      </c>
      <c r="C22" s="13">
        <v>412</v>
      </c>
      <c r="D22" s="13">
        <v>897</v>
      </c>
      <c r="E22" s="13">
        <v>152</v>
      </c>
      <c r="F22" s="13">
        <v>0</v>
      </c>
      <c r="G22" s="13">
        <v>10</v>
      </c>
      <c r="H22" s="13">
        <v>4</v>
      </c>
      <c r="I22" s="13">
        <v>0</v>
      </c>
      <c r="J22" s="13">
        <v>0</v>
      </c>
      <c r="K22" s="13">
        <v>0</v>
      </c>
      <c r="L22" s="13">
        <v>0</v>
      </c>
      <c r="M22" s="16">
        <f t="shared" si="0"/>
        <v>2.1771844660194173</v>
      </c>
    </row>
    <row r="23" spans="1:13" s="17" customFormat="1" ht="37.5" customHeight="1" x14ac:dyDescent="0.25">
      <c r="A23" s="13">
        <v>19</v>
      </c>
      <c r="B23" s="4" t="s">
        <v>28</v>
      </c>
      <c r="C23" s="13">
        <v>299</v>
      </c>
      <c r="D23" s="13">
        <v>416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182</v>
      </c>
      <c r="M23" s="16">
        <f t="shared" si="0"/>
        <v>1.3913043478260869</v>
      </c>
    </row>
    <row r="24" spans="1:13" s="17" customFormat="1" ht="37.5" customHeight="1" x14ac:dyDescent="0.25">
      <c r="A24" s="13">
        <v>20</v>
      </c>
      <c r="B24" s="4" t="s">
        <v>29</v>
      </c>
      <c r="C24" s="13">
        <v>252</v>
      </c>
      <c r="D24" s="13">
        <v>632</v>
      </c>
      <c r="E24" s="13">
        <v>0</v>
      </c>
      <c r="F24" s="13">
        <v>0</v>
      </c>
      <c r="G24" s="13">
        <v>23</v>
      </c>
      <c r="H24" s="13">
        <v>0</v>
      </c>
      <c r="I24" s="13">
        <v>0</v>
      </c>
      <c r="J24" s="18">
        <v>0</v>
      </c>
      <c r="K24" s="13">
        <v>0</v>
      </c>
      <c r="L24" s="13">
        <v>0</v>
      </c>
      <c r="M24" s="16">
        <f t="shared" si="0"/>
        <v>2.5079365079365079</v>
      </c>
    </row>
    <row r="25" spans="1:13" s="17" customFormat="1" ht="37.5" customHeight="1" x14ac:dyDescent="0.25">
      <c r="A25" s="13">
        <v>21</v>
      </c>
      <c r="B25" s="4" t="s">
        <v>30</v>
      </c>
      <c r="C25" s="13">
        <v>152</v>
      </c>
      <c r="D25" s="13">
        <v>265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6">
        <f t="shared" si="0"/>
        <v>1.743421052631579</v>
      </c>
    </row>
    <row r="26" spans="1:13" s="17" customFormat="1" ht="37.5" customHeight="1" x14ac:dyDescent="0.25">
      <c r="A26" s="13">
        <v>22</v>
      </c>
      <c r="B26" s="4" t="s">
        <v>31</v>
      </c>
      <c r="C26" s="13">
        <v>59</v>
      </c>
      <c r="D26" s="13">
        <v>100</v>
      </c>
      <c r="E26" s="13">
        <v>0</v>
      </c>
      <c r="F26" s="13">
        <v>0</v>
      </c>
      <c r="G26" s="13">
        <v>3</v>
      </c>
      <c r="H26" s="13">
        <v>0</v>
      </c>
      <c r="I26" s="13">
        <v>0</v>
      </c>
      <c r="J26" s="13">
        <v>0</v>
      </c>
      <c r="K26" s="13">
        <v>0</v>
      </c>
      <c r="L26" s="13">
        <v>81</v>
      </c>
      <c r="M26" s="16">
        <f t="shared" si="0"/>
        <v>1.6949152542372881</v>
      </c>
    </row>
    <row r="27" spans="1:13" s="17" customFormat="1" ht="37.5" customHeight="1" x14ac:dyDescent="0.25">
      <c r="A27" s="13">
        <v>23</v>
      </c>
      <c r="B27" s="4" t="s">
        <v>32</v>
      </c>
      <c r="C27" s="13">
        <v>311</v>
      </c>
      <c r="D27" s="13">
        <v>473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6">
        <f t="shared" si="0"/>
        <v>1.5209003215434083</v>
      </c>
    </row>
    <row r="28" spans="1:13" s="17" customFormat="1" ht="37.5" customHeight="1" x14ac:dyDescent="0.25">
      <c r="A28" s="13">
        <v>24</v>
      </c>
      <c r="B28" s="4" t="s">
        <v>33</v>
      </c>
      <c r="C28" s="13">
        <v>319</v>
      </c>
      <c r="D28" s="13">
        <v>317</v>
      </c>
      <c r="E28" s="13">
        <v>0</v>
      </c>
      <c r="F28" s="13">
        <v>0</v>
      </c>
      <c r="G28" s="13">
        <v>170</v>
      </c>
      <c r="H28" s="13">
        <v>0</v>
      </c>
      <c r="I28" s="13">
        <v>0</v>
      </c>
      <c r="J28" s="13">
        <v>0</v>
      </c>
      <c r="K28" s="13">
        <v>0</v>
      </c>
      <c r="L28" s="13">
        <v>40</v>
      </c>
      <c r="M28" s="16">
        <f t="shared" si="0"/>
        <v>0.99373040752351094</v>
      </c>
    </row>
    <row r="29" spans="1:13" s="17" customFormat="1" ht="37.5" customHeight="1" x14ac:dyDescent="0.25">
      <c r="A29" s="13">
        <v>25</v>
      </c>
      <c r="B29" s="4" t="s">
        <v>34</v>
      </c>
      <c r="C29" s="13">
        <v>214</v>
      </c>
      <c r="D29" s="13">
        <v>438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398</v>
      </c>
      <c r="M29" s="16">
        <f t="shared" si="0"/>
        <v>2.0467289719626169</v>
      </c>
    </row>
    <row r="30" spans="1:13" s="17" customFormat="1" ht="37.5" customHeight="1" x14ac:dyDescent="0.25">
      <c r="A30" s="13">
        <v>26</v>
      </c>
      <c r="B30" s="4" t="s">
        <v>35</v>
      </c>
      <c r="C30" s="13">
        <v>816</v>
      </c>
      <c r="D30" s="13">
        <v>2061</v>
      </c>
      <c r="E30" s="13">
        <v>0</v>
      </c>
      <c r="F30" s="13">
        <v>0</v>
      </c>
      <c r="G30" s="13">
        <v>283</v>
      </c>
      <c r="H30" s="13">
        <v>0</v>
      </c>
      <c r="I30" s="13">
        <v>4</v>
      </c>
      <c r="J30" s="13">
        <v>0</v>
      </c>
      <c r="K30" s="13">
        <v>0</v>
      </c>
      <c r="L30" s="13">
        <v>1</v>
      </c>
      <c r="M30" s="16">
        <f t="shared" si="0"/>
        <v>2.5257352941176472</v>
      </c>
    </row>
    <row r="31" spans="1:13" s="17" customFormat="1" ht="37.5" customHeight="1" x14ac:dyDescent="0.25">
      <c r="A31" s="13">
        <v>27</v>
      </c>
      <c r="B31" s="4" t="s">
        <v>36</v>
      </c>
      <c r="C31" s="13">
        <v>164</v>
      </c>
      <c r="D31" s="13">
        <v>478</v>
      </c>
      <c r="E31" s="13">
        <v>0</v>
      </c>
      <c r="F31" s="13">
        <v>0</v>
      </c>
      <c r="G31" s="13">
        <v>0</v>
      </c>
      <c r="H31" s="13">
        <v>0</v>
      </c>
      <c r="I31" s="13">
        <v>72</v>
      </c>
      <c r="J31" s="13">
        <v>0</v>
      </c>
      <c r="K31" s="13">
        <v>0</v>
      </c>
      <c r="L31" s="13">
        <v>0</v>
      </c>
      <c r="M31" s="16">
        <f t="shared" si="0"/>
        <v>2.9146341463414633</v>
      </c>
    </row>
    <row r="32" spans="1:13" s="17" customFormat="1" ht="37.5" customHeight="1" x14ac:dyDescent="0.25">
      <c r="A32" s="13">
        <v>28</v>
      </c>
      <c r="B32" s="4" t="s">
        <v>37</v>
      </c>
      <c r="C32" s="13">
        <v>147</v>
      </c>
      <c r="D32" s="13">
        <v>227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6">
        <f t="shared" si="0"/>
        <v>1.5442176870748299</v>
      </c>
    </row>
    <row r="33" spans="1:13" s="17" customFormat="1" ht="37.5" customHeight="1" x14ac:dyDescent="0.25">
      <c r="A33" s="13">
        <v>29</v>
      </c>
      <c r="B33" s="4" t="s">
        <v>38</v>
      </c>
      <c r="C33" s="13">
        <v>45</v>
      </c>
      <c r="D33" s="13">
        <v>109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6">
        <f t="shared" si="0"/>
        <v>2.4222222222222221</v>
      </c>
    </row>
    <row r="34" spans="1:13" s="17" customFormat="1" ht="37.5" customHeight="1" x14ac:dyDescent="0.25">
      <c r="A34" s="13">
        <v>30</v>
      </c>
      <c r="B34" s="4" t="s">
        <v>39</v>
      </c>
      <c r="C34" s="13">
        <v>45</v>
      </c>
      <c r="D34" s="13">
        <v>96</v>
      </c>
      <c r="E34" s="13">
        <v>16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6">
        <f t="shared" si="0"/>
        <v>2.1333333333333333</v>
      </c>
    </row>
    <row r="35" spans="1:13" s="17" customFormat="1" ht="37.5" customHeight="1" x14ac:dyDescent="0.25">
      <c r="A35" s="13">
        <v>31</v>
      </c>
      <c r="B35" s="4" t="s">
        <v>40</v>
      </c>
      <c r="C35" s="13">
        <v>29</v>
      </c>
      <c r="D35" s="13">
        <v>59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6">
        <f t="shared" si="0"/>
        <v>2.0344827586206895</v>
      </c>
    </row>
    <row r="36" spans="1:13" s="17" customFormat="1" ht="37.5" customHeight="1" x14ac:dyDescent="0.25">
      <c r="A36" s="13">
        <v>32</v>
      </c>
      <c r="B36" s="4" t="s">
        <v>41</v>
      </c>
      <c r="C36" s="13">
        <v>1412</v>
      </c>
      <c r="D36" s="13">
        <v>2428</v>
      </c>
      <c r="E36" s="13">
        <v>91</v>
      </c>
      <c r="F36" s="13">
        <v>0</v>
      </c>
      <c r="G36" s="13">
        <v>1</v>
      </c>
      <c r="H36" s="13">
        <v>0</v>
      </c>
      <c r="I36" s="13">
        <v>109</v>
      </c>
      <c r="J36" s="13">
        <v>0</v>
      </c>
      <c r="K36" s="13">
        <v>0</v>
      </c>
      <c r="L36" s="13">
        <v>0</v>
      </c>
      <c r="M36" s="16">
        <f t="shared" si="0"/>
        <v>1.7195467422096318</v>
      </c>
    </row>
    <row r="37" spans="1:13" s="17" customFormat="1" ht="37.5" customHeight="1" x14ac:dyDescent="0.25">
      <c r="A37" s="13">
        <v>33</v>
      </c>
      <c r="B37" s="4" t="s">
        <v>42</v>
      </c>
      <c r="C37" s="13">
        <v>166</v>
      </c>
      <c r="D37" s="13">
        <v>375</v>
      </c>
      <c r="E37" s="13">
        <v>23</v>
      </c>
      <c r="F37" s="13">
        <v>0</v>
      </c>
      <c r="G37" s="13">
        <v>15</v>
      </c>
      <c r="H37" s="13">
        <v>5</v>
      </c>
      <c r="I37" s="13">
        <v>0</v>
      </c>
      <c r="J37" s="13">
        <v>0</v>
      </c>
      <c r="K37" s="13">
        <v>0</v>
      </c>
      <c r="L37" s="13">
        <v>0</v>
      </c>
      <c r="M37" s="16">
        <f t="shared" si="0"/>
        <v>2.2590361445783134</v>
      </c>
    </row>
    <row r="38" spans="1:13" s="17" customFormat="1" ht="37.5" customHeight="1" x14ac:dyDescent="0.25">
      <c r="A38" s="13">
        <v>34</v>
      </c>
      <c r="B38" s="4" t="s">
        <v>43</v>
      </c>
      <c r="C38" s="13">
        <v>149</v>
      </c>
      <c r="D38" s="13">
        <v>291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6">
        <f t="shared" si="0"/>
        <v>1.9530201342281879</v>
      </c>
    </row>
    <row r="39" spans="1:13" s="17" customFormat="1" ht="37.5" customHeight="1" x14ac:dyDescent="0.25">
      <c r="A39" s="13">
        <v>35</v>
      </c>
      <c r="B39" s="4" t="s">
        <v>44</v>
      </c>
      <c r="C39" s="13">
        <v>305</v>
      </c>
      <c r="D39" s="13">
        <v>810</v>
      </c>
      <c r="E39" s="13">
        <v>0</v>
      </c>
      <c r="F39" s="13">
        <v>0</v>
      </c>
      <c r="G39" s="13">
        <v>28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6">
        <f t="shared" si="0"/>
        <v>2.6557377049180326</v>
      </c>
    </row>
    <row r="40" spans="1:13" s="17" customFormat="1" ht="37.5" customHeight="1" x14ac:dyDescent="0.25">
      <c r="A40" s="13">
        <v>36</v>
      </c>
      <c r="B40" s="4" t="s">
        <v>45</v>
      </c>
      <c r="C40" s="13">
        <v>296</v>
      </c>
      <c r="D40" s="13">
        <v>703</v>
      </c>
      <c r="E40" s="13">
        <v>0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215</v>
      </c>
      <c r="M40" s="16">
        <f t="shared" si="0"/>
        <v>2.375</v>
      </c>
    </row>
    <row r="41" spans="1:13" s="17" customFormat="1" ht="37.5" customHeight="1" x14ac:dyDescent="0.25">
      <c r="A41" s="13">
        <v>37</v>
      </c>
      <c r="B41" s="4" t="s">
        <v>46</v>
      </c>
      <c r="C41" s="13">
        <v>447</v>
      </c>
      <c r="D41" s="13">
        <v>878</v>
      </c>
      <c r="E41" s="13">
        <v>0</v>
      </c>
      <c r="F41" s="13">
        <v>0</v>
      </c>
      <c r="G41" s="13">
        <v>97</v>
      </c>
      <c r="H41" s="13">
        <v>0</v>
      </c>
      <c r="I41" s="13">
        <v>0</v>
      </c>
      <c r="J41" s="13">
        <v>0</v>
      </c>
      <c r="K41" s="13">
        <v>0</v>
      </c>
      <c r="L41" s="13">
        <v>71</v>
      </c>
      <c r="M41" s="16">
        <f t="shared" si="0"/>
        <v>1.9642058165548097</v>
      </c>
    </row>
    <row r="42" spans="1:13" s="17" customFormat="1" ht="37.5" customHeight="1" x14ac:dyDescent="0.25">
      <c r="A42" s="13">
        <v>38</v>
      </c>
      <c r="B42" s="19" t="s">
        <v>47</v>
      </c>
      <c r="C42" s="13">
        <v>59</v>
      </c>
      <c r="D42" s="13">
        <v>116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6">
        <f t="shared" si="0"/>
        <v>1.9661016949152543</v>
      </c>
    </row>
    <row r="43" spans="1:13" s="17" customFormat="1" ht="37.5" customHeight="1" x14ac:dyDescent="0.25">
      <c r="A43" s="13">
        <v>39</v>
      </c>
      <c r="B43" s="19" t="s">
        <v>48</v>
      </c>
      <c r="C43" s="13">
        <v>481</v>
      </c>
      <c r="D43" s="13">
        <v>718</v>
      </c>
      <c r="E43" s="13">
        <v>142</v>
      </c>
      <c r="F43" s="13">
        <v>0</v>
      </c>
      <c r="G43" s="13">
        <v>0</v>
      </c>
      <c r="H43" s="13">
        <v>2</v>
      </c>
      <c r="I43" s="13">
        <v>0</v>
      </c>
      <c r="J43" s="13">
        <v>0</v>
      </c>
      <c r="K43" s="13">
        <v>0</v>
      </c>
      <c r="L43" s="13">
        <v>27</v>
      </c>
      <c r="M43" s="16">
        <f t="shared" si="0"/>
        <v>1.4927234927234927</v>
      </c>
    </row>
    <row r="44" spans="1:13" s="17" customFormat="1" ht="37.5" customHeight="1" x14ac:dyDescent="0.25">
      <c r="A44" s="13">
        <v>40</v>
      </c>
      <c r="B44" s="19" t="s">
        <v>49</v>
      </c>
      <c r="C44" s="13">
        <v>440</v>
      </c>
      <c r="D44" s="13">
        <v>909</v>
      </c>
      <c r="E44" s="13">
        <v>0</v>
      </c>
      <c r="F44" s="13">
        <v>0</v>
      </c>
      <c r="G44" s="13">
        <v>46</v>
      </c>
      <c r="H44" s="13">
        <v>0</v>
      </c>
      <c r="I44" s="13">
        <v>0</v>
      </c>
      <c r="J44" s="13">
        <v>0</v>
      </c>
      <c r="K44" s="13">
        <v>0</v>
      </c>
      <c r="L44" s="13">
        <v>24</v>
      </c>
      <c r="M44" s="16">
        <f t="shared" si="0"/>
        <v>2.0659090909090909</v>
      </c>
    </row>
    <row r="45" spans="1:13" s="17" customFormat="1" ht="37.5" customHeight="1" x14ac:dyDescent="0.25">
      <c r="A45" s="13">
        <v>41</v>
      </c>
      <c r="B45" s="19" t="s">
        <v>50</v>
      </c>
      <c r="C45" s="13">
        <v>173</v>
      </c>
      <c r="D45" s="13">
        <v>354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6">
        <f t="shared" si="0"/>
        <v>2.046242774566474</v>
      </c>
    </row>
    <row r="46" spans="1:13" s="17" customFormat="1" ht="37.5" customHeight="1" x14ac:dyDescent="0.25">
      <c r="A46" s="13">
        <v>42</v>
      </c>
      <c r="B46" s="19" t="s">
        <v>51</v>
      </c>
      <c r="C46" s="13">
        <v>238</v>
      </c>
      <c r="D46" s="13">
        <v>333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103</v>
      </c>
      <c r="M46" s="16">
        <f t="shared" si="0"/>
        <v>1.3991596638655461</v>
      </c>
    </row>
    <row r="47" spans="1:13" s="17" customFormat="1" ht="37.5" customHeight="1" x14ac:dyDescent="0.25">
      <c r="A47" s="13">
        <v>43</v>
      </c>
      <c r="B47" s="19" t="s">
        <v>52</v>
      </c>
      <c r="C47" s="13">
        <v>27</v>
      </c>
      <c r="D47" s="13">
        <v>33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6">
        <f t="shared" si="0"/>
        <v>1.2222222222222223</v>
      </c>
    </row>
    <row r="48" spans="1:13" s="17" customFormat="1" ht="37.5" customHeight="1" x14ac:dyDescent="0.25">
      <c r="A48" s="13">
        <v>44</v>
      </c>
      <c r="B48" s="19" t="s">
        <v>53</v>
      </c>
      <c r="C48" s="13">
        <v>354</v>
      </c>
      <c r="D48" s="13">
        <v>705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6">
        <f t="shared" si="0"/>
        <v>1.9915254237288136</v>
      </c>
    </row>
    <row r="49" spans="1:13" s="17" customFormat="1" ht="37.5" customHeight="1" x14ac:dyDescent="0.25">
      <c r="A49" s="13">
        <v>45</v>
      </c>
      <c r="B49" s="19" t="s">
        <v>54</v>
      </c>
      <c r="C49" s="13">
        <v>159</v>
      </c>
      <c r="D49" s="13">
        <v>379</v>
      </c>
      <c r="E49" s="13">
        <v>0</v>
      </c>
      <c r="F49" s="13">
        <v>0</v>
      </c>
      <c r="G49" s="13">
        <v>8</v>
      </c>
      <c r="H49" s="13">
        <v>0</v>
      </c>
      <c r="I49" s="13">
        <v>0</v>
      </c>
      <c r="J49" s="13">
        <v>8</v>
      </c>
      <c r="K49" s="13">
        <v>0</v>
      </c>
      <c r="L49" s="13">
        <v>0</v>
      </c>
      <c r="M49" s="16">
        <f t="shared" si="0"/>
        <v>2.3836477987421385</v>
      </c>
    </row>
    <row r="50" spans="1:13" s="10" customFormat="1" x14ac:dyDescent="0.25">
      <c r="A50" s="9"/>
      <c r="B50" s="9"/>
      <c r="C50" s="9">
        <f t="shared" ref="C50:L50" si="1">SUM(C5:C49)</f>
        <v>24635</v>
      </c>
      <c r="D50" s="20">
        <f t="shared" si="1"/>
        <v>50240</v>
      </c>
      <c r="E50" s="20">
        <f t="shared" si="1"/>
        <v>1268</v>
      </c>
      <c r="F50" s="20">
        <f t="shared" si="1"/>
        <v>147</v>
      </c>
      <c r="G50" s="20">
        <f t="shared" si="1"/>
        <v>3296</v>
      </c>
      <c r="H50" s="20">
        <f t="shared" si="1"/>
        <v>21</v>
      </c>
      <c r="I50" s="9">
        <f t="shared" si="1"/>
        <v>2039</v>
      </c>
      <c r="J50" s="9">
        <f t="shared" si="1"/>
        <v>8</v>
      </c>
      <c r="K50" s="9">
        <f t="shared" si="1"/>
        <v>0</v>
      </c>
      <c r="L50" s="9">
        <f t="shared" si="1"/>
        <v>2637</v>
      </c>
      <c r="M50" s="9"/>
    </row>
  </sheetData>
  <mergeCells count="1">
    <mergeCell ref="B2:L2"/>
  </mergeCells>
  <pageMargins left="0.70866141732283472" right="0.51181102362204722" top="0.35433070866141736" bottom="0.35433070866141736" header="0.19685039370078741" footer="0.1181102362204724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сводные данные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Войкова Диана Викторовна</cp:lastModifiedBy>
  <cp:lastPrinted>2023-03-07T07:45:24Z</cp:lastPrinted>
  <dcterms:created xsi:type="dcterms:W3CDTF">2022-08-09T18:40:04Z</dcterms:created>
  <dcterms:modified xsi:type="dcterms:W3CDTF">2024-07-12T10:38:54Z</dcterms:modified>
</cp:coreProperties>
</file>